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ignatjevaite\Desktop\Išankstiniai pirkimo dokumentai su pastabom\"/>
    </mc:Choice>
  </mc:AlternateContent>
  <bookViews>
    <workbookView xWindow="0" yWindow="0" windowWidth="28800" windowHeight="1381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Sheet1!$A:$H,Sheet1!$6:$6</definedName>
  </definedNames>
  <calcPr calcId="152511"/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8" i="1" s="1"/>
  <c r="I27" i="1"/>
  <c r="I11" i="1"/>
</calcChain>
</file>

<file path=xl/sharedStrings.xml><?xml version="1.0" encoding="utf-8"?>
<sst xmlns="http://schemas.openxmlformats.org/spreadsheetml/2006/main" count="67" uniqueCount="56">
  <si>
    <t/>
  </si>
  <si>
    <t>Statinių grupė</t>
  </si>
  <si>
    <t>Statinys</t>
  </si>
  <si>
    <t>Žiniaraštis</t>
  </si>
  <si>
    <t>5</t>
  </si>
  <si>
    <t>Sąm. eil.</t>
  </si>
  <si>
    <t>Darbų ir išlaidų aprašymai</t>
  </si>
  <si>
    <t>Mato vienetas</t>
  </si>
  <si>
    <t>Kiekis</t>
  </si>
  <si>
    <t>1. Elektrotechnika</t>
  </si>
  <si>
    <t>1</t>
  </si>
  <si>
    <t>LED šviestuvų montavimas į pakabinamas lubas</t>
  </si>
  <si>
    <t>vnt.</t>
  </si>
  <si>
    <t>2</t>
  </si>
  <si>
    <t>Montuojamas i pakabinamas lubas LED šviestuvas, 33 W, IP54</t>
  </si>
  <si>
    <t>VNT</t>
  </si>
  <si>
    <t>3</t>
  </si>
  <si>
    <t>Signalinių žibintų su užrašu "įėjimas", "išėjimas" ir pan. montavimas</t>
  </si>
  <si>
    <t>100vnt</t>
  </si>
  <si>
    <t>4</t>
  </si>
  <si>
    <t>Paviršinis LED viestuvas, 53 W, IP44 avarinis</t>
  </si>
  <si>
    <t>Jungiklių montavimas</t>
  </si>
  <si>
    <t>6</t>
  </si>
  <si>
    <t>Jungiklis 2-jų klavišųo, IP20</t>
  </si>
  <si>
    <t>7</t>
  </si>
  <si>
    <t>Jungiklis 1-no klavišo, IP20</t>
  </si>
  <si>
    <t>8</t>
  </si>
  <si>
    <t>Rozečių montavimas</t>
  </si>
  <si>
    <t>9</t>
  </si>
  <si>
    <t>Kištukinis lizdas, 250 V, 16 A, IP20 2-jų vietų</t>
  </si>
  <si>
    <t>10</t>
  </si>
  <si>
    <t>Vagų iškirtimas paslėptai instaliacijai vagotuvu tinkuotose sienose    K8=1.17</t>
  </si>
  <si>
    <t>100m</t>
  </si>
  <si>
    <t>11</t>
  </si>
  <si>
    <t>Iki 25mm skersmens viniplastinių vamzdžių montavimas sienomis ir kolonomis su nejudomu tvirtinimu</t>
  </si>
  <si>
    <t>12</t>
  </si>
  <si>
    <t>Elektroinstaliacinis PEHD vamzdis d20</t>
  </si>
  <si>
    <t>M</t>
  </si>
  <si>
    <t>13</t>
  </si>
  <si>
    <t>Kabelio tiesimas vamzdžiuose, blokuose, laidadėžėse, kai kabelio masė iki 1kg</t>
  </si>
  <si>
    <t>14</t>
  </si>
  <si>
    <t>Kabelis Cu 3x1,5 mm2</t>
  </si>
  <si>
    <t>15</t>
  </si>
  <si>
    <t>Kabelis Cu 3x2,5 mm2</t>
  </si>
  <si>
    <t>16</t>
  </si>
  <si>
    <t>Lizdų ir vagų užtaisymas (tinkavimas), nutiesus tinklo laidus sienų paviršiuose    K8=1.17</t>
  </si>
  <si>
    <t>100 m</t>
  </si>
  <si>
    <t>17</t>
  </si>
  <si>
    <t>Kabelio izoliacijos varžos matavimas    K1=20</t>
  </si>
  <si>
    <t>kompl.</t>
  </si>
  <si>
    <t>Šakių rajono savivaldybės sveikatos centro sudėtyje teikiamų sveikatos priežiūros paslaugų infrastruktūros modernizavimas</t>
  </si>
  <si>
    <t>VšĮ Šakių ligoninės paprastojo remonto darbai</t>
  </si>
  <si>
    <t>DARBŲ KIEKIŲ ŽINIARAŠTIS Nr. 5</t>
  </si>
  <si>
    <t>Vnt. Kaina</t>
  </si>
  <si>
    <t>Viso be PVM</t>
  </si>
  <si>
    <t>Iš viso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</si>
</sst>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8"/>
      <color theme="3"/>
      <name val="Cambria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left" vertical="top" wrapText="1"/>
    </xf>
    <xf numFmtId="0" fontId="1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horizontal="right" vertical="top" wrapText="1"/>
    </xf>
    <xf numFmtId="0" fontId="18" fillId="0" borderId="0" xfId="0" applyFont="1" applyAlignment="1">
      <alignment horizontal="left" wrapText="1"/>
    </xf>
    <xf numFmtId="0" fontId="18" fillId="0" borderId="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horizontal="left" vertical="top" wrapText="1"/>
    </xf>
    <xf numFmtId="0" fontId="19" fillId="0" borderId="18" xfId="0" applyFont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0" fontId="19" fillId="0" borderId="0" xfId="0" applyFont="1" applyAlignment="1" applyProtection="1">
      <alignment horizontal="center" vertical="center"/>
      <protection locked="0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tabSelected="1" workbookViewId="0">
      <selection activeCell="H26" sqref="H26"/>
    </sheetView>
  </sheetViews>
  <sheetFormatPr defaultRowHeight="14.25" customHeight="1" x14ac:dyDescent="0.25"/>
  <cols>
    <col min="1" max="1" width="3.140625" style="1" customWidth="1"/>
    <col min="2" max="2" width="12.42578125" style="2" customWidth="1"/>
    <col min="3" max="4" width="12.85546875" style="2" customWidth="1"/>
    <col min="5" max="5" width="13.85546875" style="1" customWidth="1"/>
    <col min="6" max="6" width="8.85546875" style="1" customWidth="1"/>
    <col min="7" max="7" width="13.7109375" style="6" customWidth="1"/>
    <col min="8" max="8" width="13.7109375" style="2" customWidth="1"/>
    <col min="9" max="9" width="13.7109375" style="1" customWidth="1"/>
    <col min="10" max="16384" width="9.140625" style="1"/>
  </cols>
  <sheetData>
    <row r="1" spans="2:9" ht="15" customHeight="1" x14ac:dyDescent="0.25">
      <c r="D1" s="24"/>
      <c r="E1" s="24"/>
      <c r="F1" s="24"/>
      <c r="G1" s="24"/>
      <c r="H1" s="24"/>
    </row>
    <row r="2" spans="2:9" s="3" customFormat="1" ht="31.5" customHeight="1" x14ac:dyDescent="0.25">
      <c r="B2" s="4"/>
      <c r="D2" s="25" t="s">
        <v>52</v>
      </c>
      <c r="E2" s="25"/>
      <c r="F2" s="25"/>
      <c r="G2" s="25"/>
      <c r="H2" s="25"/>
    </row>
    <row r="3" spans="2:9" s="3" customFormat="1" ht="54" customHeight="1" x14ac:dyDescent="0.25">
      <c r="B3" s="5" t="s">
        <v>1</v>
      </c>
      <c r="C3" s="10" t="s">
        <v>0</v>
      </c>
      <c r="D3" s="26" t="s">
        <v>50</v>
      </c>
      <c r="E3" s="26"/>
      <c r="F3" s="26"/>
      <c r="G3" s="26"/>
      <c r="H3" s="26"/>
    </row>
    <row r="4" spans="2:9" s="3" customFormat="1" ht="28.5" customHeight="1" x14ac:dyDescent="0.25">
      <c r="B4" s="5" t="s">
        <v>2</v>
      </c>
      <c r="C4" s="10" t="s">
        <v>0</v>
      </c>
      <c r="D4" s="26" t="s">
        <v>51</v>
      </c>
      <c r="E4" s="26"/>
      <c r="F4" s="26"/>
      <c r="G4" s="26"/>
      <c r="H4" s="26"/>
    </row>
    <row r="5" spans="2:9" s="3" customFormat="1" ht="28.5" customHeight="1" x14ac:dyDescent="0.25">
      <c r="B5" s="5" t="s">
        <v>3</v>
      </c>
      <c r="C5" s="10"/>
      <c r="D5" s="26"/>
      <c r="E5" s="26"/>
      <c r="F5" s="26"/>
      <c r="G5" s="26"/>
      <c r="H5" s="26"/>
    </row>
    <row r="6" spans="2:9" ht="5.0999999999999996" customHeight="1" x14ac:dyDescent="0.25"/>
    <row r="7" spans="2:9" ht="5.0999999999999996" customHeight="1" x14ac:dyDescent="0.25"/>
    <row r="8" spans="2:9" s="7" customFormat="1" ht="11.25" customHeight="1" x14ac:dyDescent="0.25">
      <c r="B8" s="15" t="s">
        <v>5</v>
      </c>
      <c r="C8" s="13" t="s">
        <v>6</v>
      </c>
      <c r="D8" s="14"/>
      <c r="E8" s="15"/>
      <c r="F8" s="19" t="s">
        <v>7</v>
      </c>
      <c r="G8" s="21" t="s">
        <v>8</v>
      </c>
      <c r="H8" s="27" t="s">
        <v>53</v>
      </c>
      <c r="I8" s="27" t="s">
        <v>54</v>
      </c>
    </row>
    <row r="9" spans="2:9" s="7" customFormat="1" ht="12" customHeight="1" x14ac:dyDescent="0.25">
      <c r="B9" s="18"/>
      <c r="C9" s="16"/>
      <c r="D9" s="17"/>
      <c r="E9" s="18"/>
      <c r="F9" s="20"/>
      <c r="G9" s="22"/>
      <c r="H9" s="27"/>
      <c r="I9" s="27"/>
    </row>
    <row r="10" spans="2:9" s="7" customFormat="1" ht="15" customHeight="1" x14ac:dyDescent="0.25">
      <c r="C10" s="23" t="s">
        <v>9</v>
      </c>
      <c r="D10" s="23"/>
      <c r="E10" s="23"/>
      <c r="F10" s="23"/>
      <c r="G10" s="23"/>
      <c r="H10" s="23"/>
    </row>
    <row r="11" spans="2:9" s="7" customFormat="1" ht="30" customHeight="1" x14ac:dyDescent="0.25">
      <c r="B11" s="3" t="s">
        <v>10</v>
      </c>
      <c r="C11" s="12" t="s">
        <v>11</v>
      </c>
      <c r="D11" s="12"/>
      <c r="E11" s="12"/>
      <c r="F11" s="8" t="s">
        <v>12</v>
      </c>
      <c r="G11" s="9">
        <v>47</v>
      </c>
      <c r="H11" s="30"/>
      <c r="I11" s="7">
        <f>ROUND(G11*H11,2)</f>
        <v>0</v>
      </c>
    </row>
    <row r="12" spans="2:9" s="7" customFormat="1" ht="30" customHeight="1" x14ac:dyDescent="0.25">
      <c r="B12" s="3" t="s">
        <v>13</v>
      </c>
      <c r="C12" s="12" t="s">
        <v>14</v>
      </c>
      <c r="D12" s="12"/>
      <c r="E12" s="12"/>
      <c r="F12" s="8" t="s">
        <v>15</v>
      </c>
      <c r="G12" s="9">
        <v>47</v>
      </c>
      <c r="H12" s="30"/>
      <c r="I12" s="7">
        <f t="shared" ref="I12:I27" si="0">ROUND(G12*H12,2)</f>
        <v>0</v>
      </c>
    </row>
    <row r="13" spans="2:9" s="7" customFormat="1" ht="30" customHeight="1" x14ac:dyDescent="0.25">
      <c r="B13" s="3" t="s">
        <v>16</v>
      </c>
      <c r="C13" s="12" t="s">
        <v>17</v>
      </c>
      <c r="D13" s="12"/>
      <c r="E13" s="12"/>
      <c r="F13" s="8" t="s">
        <v>18</v>
      </c>
      <c r="G13" s="9">
        <v>0.03</v>
      </c>
      <c r="H13" s="30"/>
      <c r="I13" s="7">
        <f t="shared" si="0"/>
        <v>0</v>
      </c>
    </row>
    <row r="14" spans="2:9" s="7" customFormat="1" ht="30" customHeight="1" x14ac:dyDescent="0.25">
      <c r="B14" s="3" t="s">
        <v>19</v>
      </c>
      <c r="C14" s="12" t="s">
        <v>20</v>
      </c>
      <c r="D14" s="12"/>
      <c r="E14" s="12"/>
      <c r="F14" s="8" t="s">
        <v>15</v>
      </c>
      <c r="G14" s="9">
        <v>4</v>
      </c>
      <c r="H14" s="30"/>
      <c r="I14" s="7">
        <f t="shared" si="0"/>
        <v>0</v>
      </c>
    </row>
    <row r="15" spans="2:9" s="7" customFormat="1" ht="15" customHeight="1" x14ac:dyDescent="0.25">
      <c r="B15" s="3" t="s">
        <v>4</v>
      </c>
      <c r="C15" s="12" t="s">
        <v>21</v>
      </c>
      <c r="D15" s="12"/>
      <c r="E15" s="12"/>
      <c r="F15" s="8" t="s">
        <v>18</v>
      </c>
      <c r="G15" s="9">
        <v>0.08</v>
      </c>
      <c r="H15" s="30"/>
      <c r="I15" s="7">
        <f t="shared" si="0"/>
        <v>0</v>
      </c>
    </row>
    <row r="16" spans="2:9" s="7" customFormat="1" ht="15" customHeight="1" x14ac:dyDescent="0.25">
      <c r="B16" s="3" t="s">
        <v>22</v>
      </c>
      <c r="C16" s="12" t="s">
        <v>23</v>
      </c>
      <c r="D16" s="12"/>
      <c r="E16" s="12"/>
      <c r="F16" s="8" t="s">
        <v>15</v>
      </c>
      <c r="G16" s="9">
        <v>2</v>
      </c>
      <c r="H16" s="30"/>
      <c r="I16" s="7">
        <f t="shared" si="0"/>
        <v>0</v>
      </c>
    </row>
    <row r="17" spans="2:9" s="7" customFormat="1" ht="15" customHeight="1" x14ac:dyDescent="0.25">
      <c r="B17" s="3" t="s">
        <v>24</v>
      </c>
      <c r="C17" s="12" t="s">
        <v>25</v>
      </c>
      <c r="D17" s="12"/>
      <c r="E17" s="12"/>
      <c r="F17" s="8" t="s">
        <v>15</v>
      </c>
      <c r="G17" s="9">
        <v>6</v>
      </c>
      <c r="H17" s="30"/>
      <c r="I17" s="7">
        <f t="shared" si="0"/>
        <v>0</v>
      </c>
    </row>
    <row r="18" spans="2:9" s="7" customFormat="1" ht="15" customHeight="1" x14ac:dyDescent="0.25">
      <c r="B18" s="3" t="s">
        <v>26</v>
      </c>
      <c r="C18" s="12" t="s">
        <v>27</v>
      </c>
      <c r="D18" s="12"/>
      <c r="E18" s="12"/>
      <c r="F18" s="8" t="s">
        <v>18</v>
      </c>
      <c r="G18" s="9">
        <v>0.19</v>
      </c>
      <c r="H18" s="30"/>
      <c r="I18" s="7">
        <f t="shared" si="0"/>
        <v>0</v>
      </c>
    </row>
    <row r="19" spans="2:9" s="7" customFormat="1" ht="30" customHeight="1" x14ac:dyDescent="0.25">
      <c r="B19" s="3" t="s">
        <v>28</v>
      </c>
      <c r="C19" s="12" t="s">
        <v>29</v>
      </c>
      <c r="D19" s="12"/>
      <c r="E19" s="12"/>
      <c r="F19" s="8" t="s">
        <v>15</v>
      </c>
      <c r="G19" s="9">
        <v>19</v>
      </c>
      <c r="H19" s="30"/>
      <c r="I19" s="7">
        <f t="shared" si="0"/>
        <v>0</v>
      </c>
    </row>
    <row r="20" spans="2:9" s="7" customFormat="1" ht="45" customHeight="1" x14ac:dyDescent="0.25">
      <c r="B20" s="3" t="s">
        <v>30</v>
      </c>
      <c r="C20" s="12" t="s">
        <v>31</v>
      </c>
      <c r="D20" s="12"/>
      <c r="E20" s="12"/>
      <c r="F20" s="8" t="s">
        <v>32</v>
      </c>
      <c r="G20" s="9">
        <v>0.14000000000000001</v>
      </c>
      <c r="H20" s="30"/>
      <c r="I20" s="7">
        <f t="shared" si="0"/>
        <v>0</v>
      </c>
    </row>
    <row r="21" spans="2:9" s="7" customFormat="1" ht="45" customHeight="1" x14ac:dyDescent="0.25">
      <c r="B21" s="3" t="s">
        <v>33</v>
      </c>
      <c r="C21" s="12" t="s">
        <v>34</v>
      </c>
      <c r="D21" s="12"/>
      <c r="E21" s="12"/>
      <c r="F21" s="8" t="s">
        <v>32</v>
      </c>
      <c r="G21" s="9">
        <v>0.9</v>
      </c>
      <c r="H21" s="30"/>
      <c r="I21" s="7">
        <f t="shared" si="0"/>
        <v>0</v>
      </c>
    </row>
    <row r="22" spans="2:9" s="7" customFormat="1" ht="15" customHeight="1" x14ac:dyDescent="0.25">
      <c r="B22" s="3" t="s">
        <v>35</v>
      </c>
      <c r="C22" s="12" t="s">
        <v>36</v>
      </c>
      <c r="D22" s="12"/>
      <c r="E22" s="12"/>
      <c r="F22" s="8" t="s">
        <v>37</v>
      </c>
      <c r="G22" s="9">
        <v>90</v>
      </c>
      <c r="H22" s="30"/>
      <c r="I22" s="7">
        <f t="shared" si="0"/>
        <v>0</v>
      </c>
    </row>
    <row r="23" spans="2:9" s="7" customFormat="1" ht="45" customHeight="1" x14ac:dyDescent="0.25">
      <c r="B23" s="3" t="s">
        <v>38</v>
      </c>
      <c r="C23" s="12" t="s">
        <v>39</v>
      </c>
      <c r="D23" s="12"/>
      <c r="E23" s="12"/>
      <c r="F23" s="8" t="s">
        <v>32</v>
      </c>
      <c r="G23" s="9">
        <v>5</v>
      </c>
      <c r="H23" s="30"/>
      <c r="I23" s="7">
        <f t="shared" si="0"/>
        <v>0</v>
      </c>
    </row>
    <row r="24" spans="2:9" s="7" customFormat="1" ht="15" customHeight="1" x14ac:dyDescent="0.25">
      <c r="B24" s="3" t="s">
        <v>40</v>
      </c>
      <c r="C24" s="12" t="s">
        <v>41</v>
      </c>
      <c r="D24" s="12"/>
      <c r="E24" s="12"/>
      <c r="F24" s="8" t="s">
        <v>37</v>
      </c>
      <c r="G24" s="9">
        <v>350</v>
      </c>
      <c r="H24" s="30"/>
      <c r="I24" s="7">
        <f t="shared" si="0"/>
        <v>0</v>
      </c>
    </row>
    <row r="25" spans="2:9" s="7" customFormat="1" ht="15" customHeight="1" x14ac:dyDescent="0.25">
      <c r="B25" s="3" t="s">
        <v>42</v>
      </c>
      <c r="C25" s="12" t="s">
        <v>43</v>
      </c>
      <c r="D25" s="12"/>
      <c r="E25" s="12"/>
      <c r="F25" s="8" t="s">
        <v>37</v>
      </c>
      <c r="G25" s="9">
        <v>150</v>
      </c>
      <c r="H25" s="30"/>
      <c r="I25" s="7">
        <f t="shared" si="0"/>
        <v>0</v>
      </c>
    </row>
    <row r="26" spans="2:9" s="7" customFormat="1" ht="45" customHeight="1" x14ac:dyDescent="0.25">
      <c r="B26" s="3" t="s">
        <v>44</v>
      </c>
      <c r="C26" s="12" t="s">
        <v>45</v>
      </c>
      <c r="D26" s="12"/>
      <c r="E26" s="12"/>
      <c r="F26" s="8" t="s">
        <v>46</v>
      </c>
      <c r="G26" s="9">
        <v>0.14000000000000001</v>
      </c>
      <c r="H26" s="30"/>
      <c r="I26" s="7">
        <f t="shared" si="0"/>
        <v>0</v>
      </c>
    </row>
    <row r="27" spans="2:9" s="7" customFormat="1" ht="30" customHeight="1" x14ac:dyDescent="0.25">
      <c r="B27" s="3" t="s">
        <v>47</v>
      </c>
      <c r="C27" s="12" t="s">
        <v>48</v>
      </c>
      <c r="D27" s="12"/>
      <c r="E27" s="12"/>
      <c r="F27" s="8" t="s">
        <v>49</v>
      </c>
      <c r="G27" s="9">
        <v>1</v>
      </c>
      <c r="H27" s="30"/>
      <c r="I27" s="7">
        <f t="shared" si="0"/>
        <v>0</v>
      </c>
    </row>
    <row r="28" spans="2:9" ht="14.25" customHeight="1" x14ac:dyDescent="0.25">
      <c r="B28" s="11"/>
      <c r="C28" s="11"/>
      <c r="D28" s="28" t="s">
        <v>55</v>
      </c>
      <c r="E28" s="28"/>
      <c r="F28" s="28"/>
      <c r="G28" s="28"/>
      <c r="H28" s="28"/>
      <c r="I28" s="29">
        <f>SUM(I11:I27)</f>
        <v>0</v>
      </c>
    </row>
    <row r="29" spans="2:9" ht="14.25" customHeight="1" x14ac:dyDescent="0.25">
      <c r="C29" s="11"/>
      <c r="D29" s="11"/>
      <c r="E29" s="11"/>
      <c r="F29" s="11"/>
    </row>
  </sheetData>
  <sheetProtection algorithmName="SHA-512" hashValue="7xVbLW8CI1dOF62mVMVq4CPO6kgKgDvHtqdW1Rzgdz1Q7ozUZJpNn4dsVBQ16UZbWCMSpzEkPRFA5pC+RM3+lQ==" saltValue="1Z50e1VxBALJsW+7cZHljQ==" spinCount="100000" sheet="1" objects="1" scenarios="1"/>
  <mergeCells count="32">
    <mergeCell ref="I8:I9"/>
    <mergeCell ref="D28:H28"/>
    <mergeCell ref="D1:H1"/>
    <mergeCell ref="D2:H2"/>
    <mergeCell ref="D3:H3"/>
    <mergeCell ref="D4:H4"/>
    <mergeCell ref="D5:H5"/>
    <mergeCell ref="C8:E9"/>
    <mergeCell ref="F8:F9"/>
    <mergeCell ref="G8:G9"/>
    <mergeCell ref="B8:B9"/>
    <mergeCell ref="C10:H10"/>
    <mergeCell ref="H8:H9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9:F29"/>
    <mergeCell ref="C25:E25"/>
    <mergeCell ref="C26:E26"/>
    <mergeCell ref="C27:E27"/>
    <mergeCell ref="C21:E21"/>
    <mergeCell ref="C22:E22"/>
    <mergeCell ref="C23:E23"/>
    <mergeCell ref="C24:E24"/>
    <mergeCell ref="B28:C28"/>
  </mergeCells>
  <pageMargins left="0.39370078740157483" right="0.39370078740157483" top="0.59055118110236227" bottom="0.59055118110236227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Dycode Software ProSama</dc:creator>
  <cp:lastModifiedBy>Iveta Ignatjevaitė</cp:lastModifiedBy>
  <dcterms:created xsi:type="dcterms:W3CDTF">2023-11-09T09:14:21Z</dcterms:created>
  <dcterms:modified xsi:type="dcterms:W3CDTF">2024-10-23T06:38:17Z</dcterms:modified>
</cp:coreProperties>
</file>